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\Desktop\_Kursus redigering\Excel 2007-2013 Udvidet\"/>
    </mc:Choice>
  </mc:AlternateContent>
  <bookViews>
    <workbookView xWindow="480" yWindow="120" windowWidth="14235" windowHeight="12525"/>
  </bookViews>
  <sheets>
    <sheet name="Personale" sheetId="1" r:id="rId1"/>
    <sheet name="Lister" sheetId="2" r:id="rId2"/>
    <sheet name="Salgsoversigt 2015" sheetId="4" r:id="rId3"/>
  </sheets>
  <definedNames>
    <definedName name="Medarbejderjobtitler_pr_01012013_Oprettet_af_FA">Lister!$E$2:$E$6</definedName>
  </definedNames>
  <calcPr calcId="152511"/>
</workbook>
</file>

<file path=xl/calcChain.xml><?xml version="1.0" encoding="utf-8"?>
<calcChain xmlns="http://schemas.openxmlformats.org/spreadsheetml/2006/main">
  <c r="D20" i="4" l="1"/>
  <c r="D21" i="4"/>
  <c r="D22" i="4"/>
  <c r="D23" i="4"/>
  <c r="D24" i="4"/>
  <c r="D25" i="4"/>
  <c r="D26" i="4"/>
  <c r="D27" i="4"/>
  <c r="D28" i="4"/>
  <c r="D29" i="4"/>
  <c r="D30" i="4"/>
  <c r="M14" i="4" l="1"/>
  <c r="L14" i="4"/>
  <c r="K14" i="4"/>
  <c r="J14" i="4"/>
  <c r="I14" i="4"/>
  <c r="H14" i="4"/>
  <c r="G14" i="4"/>
  <c r="F14" i="4"/>
  <c r="E14" i="4"/>
  <c r="D14" i="4"/>
  <c r="C14" i="4"/>
  <c r="B14" i="4"/>
  <c r="N13" i="4"/>
  <c r="N12" i="4"/>
  <c r="N11" i="4"/>
  <c r="N10" i="4"/>
  <c r="N9" i="4"/>
  <c r="N8" i="4"/>
  <c r="N7" i="4"/>
  <c r="N6" i="4"/>
  <c r="N5" i="4"/>
  <c r="N4" i="4"/>
  <c r="N3" i="4"/>
  <c r="N14" i="4" l="1"/>
</calcChain>
</file>

<file path=xl/sharedStrings.xml><?xml version="1.0" encoding="utf-8"?>
<sst xmlns="http://schemas.openxmlformats.org/spreadsheetml/2006/main" count="99" uniqueCount="71">
  <si>
    <t>Personaleoplysninger</t>
  </si>
  <si>
    <t>Navn</t>
  </si>
  <si>
    <t>Telefon</t>
  </si>
  <si>
    <t>Løn</t>
  </si>
  <si>
    <t>Allan Carlsen</t>
  </si>
  <si>
    <t>Henrik Madsen</t>
  </si>
  <si>
    <t>Hugo Hall</t>
  </si>
  <si>
    <t>Jan Larsen</t>
  </si>
  <si>
    <t>Kasper Schultz</t>
  </si>
  <si>
    <t>Kim Lund</t>
  </si>
  <si>
    <t>Klaus Johansen</t>
  </si>
  <si>
    <t>Lars Kofoed</t>
  </si>
  <si>
    <t>Lis Winding</t>
  </si>
  <si>
    <t>Michael Malmgren</t>
  </si>
  <si>
    <t>Peter Søndergård</t>
  </si>
  <si>
    <t>Bonus</t>
  </si>
  <si>
    <t>Medarbejder nr.</t>
  </si>
  <si>
    <t>Morten Borre</t>
  </si>
  <si>
    <t>Brian Adel</t>
  </si>
  <si>
    <t>Jon Rosengård</t>
  </si>
  <si>
    <t>Sofie Gertsen</t>
  </si>
  <si>
    <t>Peter Kastrup</t>
  </si>
  <si>
    <t>Mattias Jespersen</t>
  </si>
  <si>
    <t>Lars Thorsen</t>
  </si>
  <si>
    <t>Mai-Britt Storm</t>
  </si>
  <si>
    <t>Peter Wulf</t>
  </si>
  <si>
    <t>Søren Novotny</t>
  </si>
  <si>
    <t>Mikkel Junker</t>
  </si>
  <si>
    <t>Charlotte Juhl</t>
  </si>
  <si>
    <t>Thomas Riis</t>
  </si>
  <si>
    <t>Afdeling</t>
  </si>
  <si>
    <t>Salg</t>
  </si>
  <si>
    <t>Afdelinger</t>
  </si>
  <si>
    <t>Administration</t>
  </si>
  <si>
    <t>Marketing</t>
  </si>
  <si>
    <t>Regnskab</t>
  </si>
  <si>
    <t>IT</t>
  </si>
  <si>
    <t>HR</t>
  </si>
  <si>
    <t>Distribution</t>
  </si>
  <si>
    <t>Fast mødetid</t>
  </si>
  <si>
    <t>Navne</t>
  </si>
  <si>
    <t xml:space="preserve">Ansat pr. </t>
  </si>
  <si>
    <t>Jobtitel</t>
  </si>
  <si>
    <t>Sælger</t>
  </si>
  <si>
    <t>Chef</t>
  </si>
  <si>
    <t>Assistent</t>
  </si>
  <si>
    <t>Controller</t>
  </si>
  <si>
    <t>Afdelingsleder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</si>
  <si>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</si>
  <si>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</si>
  <si>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</si>
  <si>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</si>
  <si>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</si>
  <si>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</si>
  <si>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</si>
  <si>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</si>
  <si>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</si>
  <si>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</si>
  <si>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</si>
  <si>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</si>
  <si>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År</t>
  </si>
  <si>
    <t>Lønudgift pr. måned</t>
  </si>
  <si>
    <t>Salgsoversigt 2015</t>
  </si>
  <si>
    <t>Firmabil</t>
  </si>
  <si>
    <t>Kørte Km
2015</t>
  </si>
  <si>
    <t>Kilometertal
ultimo 2014</t>
  </si>
  <si>
    <t>Kilometertal
ultimo 2015</t>
  </si>
  <si>
    <t>Dato for stort service</t>
  </si>
  <si>
    <t>Start</t>
  </si>
  <si>
    <t>Slut</t>
  </si>
  <si>
    <t>Servicedato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</si>
</sst>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kr&quot;"/>
    <numFmt numFmtId="165" formatCode="_(* #,##0.00_);_(* \(#,##0.00\);_(* &quot;-&quot;??_);_(@_)"/>
  </numFmts>
  <fonts count="9" x14ac:knownFonts="1">
    <font>
      <sz val="10"/>
      <name val="Arial"/>
    </font>
    <font>
      <sz val="8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b/>
      <sz val="16"/>
      <color indexed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EECFCE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2" borderId="0" applyNumberFormat="0" applyBorder="0" applyAlignment="0" applyProtection="0"/>
    <xf numFmtId="0" fontId="6" fillId="0" borderId="0"/>
    <xf numFmtId="165" fontId="6" fillId="0" borderId="0" applyFont="0" applyFill="0" applyBorder="0" applyAlignment="0" applyProtection="0"/>
  </cellStyleXfs>
  <cellXfs count="21">
    <xf numFmtId="0" fontId="0" fillId="0" borderId="0" xfId="0"/>
    <xf numFmtId="0" fontId="4" fillId="0" borderId="0" xfId="0" applyFont="1"/>
    <xf numFmtId="164" fontId="4" fillId="0" borderId="0" xfId="0" applyNumberFormat="1" applyFont="1"/>
    <xf numFmtId="10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2" fillId="2" borderId="0" xfId="1" applyFont="1" applyBorder="1"/>
    <xf numFmtId="20" fontId="4" fillId="0" borderId="0" xfId="0" applyNumberFormat="1" applyFont="1"/>
    <xf numFmtId="0" fontId="4" fillId="0" borderId="0" xfId="0" applyFont="1" applyAlignment="1">
      <alignment horizontal="right"/>
    </xf>
    <xf numFmtId="0" fontId="7" fillId="0" borderId="0" xfId="0" applyFont="1" applyBorder="1"/>
    <xf numFmtId="0" fontId="7" fillId="0" borderId="0" xfId="0" applyFont="1"/>
    <xf numFmtId="0" fontId="4" fillId="0" borderId="0" xfId="0" applyFont="1" applyBorder="1"/>
    <xf numFmtId="3" fontId="7" fillId="0" borderId="0" xfId="0" applyNumberFormat="1" applyFont="1"/>
    <xf numFmtId="0" fontId="7" fillId="0" borderId="0" xfId="0" applyFont="1" applyFill="1" applyBorder="1"/>
    <xf numFmtId="0" fontId="7" fillId="0" borderId="0" xfId="0" applyFont="1" applyAlignment="1">
      <alignment horizontal="center" wrapText="1"/>
    </xf>
    <xf numFmtId="3" fontId="4" fillId="0" borderId="0" xfId="0" applyNumberFormat="1" applyFont="1" applyProtection="1"/>
    <xf numFmtId="3" fontId="4" fillId="4" borderId="0" xfId="0" applyNumberFormat="1" applyFont="1" applyFill="1" applyProtection="1"/>
    <xf numFmtId="0" fontId="4" fillId="4" borderId="0" xfId="0" applyFont="1" applyFill="1"/>
    <xf numFmtId="14" fontId="4" fillId="4" borderId="0" xfId="0" applyNumberFormat="1" applyFont="1" applyFill="1"/>
    <xf numFmtId="0" fontId="2" fillId="2" borderId="0" xfId="1" applyFont="1" applyBorder="1" applyAlignment="1">
      <alignment horizontal="center"/>
    </xf>
    <xf numFmtId="0" fontId="8" fillId="3" borderId="0" xfId="0" applyFont="1" applyFill="1" applyAlignment="1">
      <alignment horizontal="center"/>
    </xf>
  </cellXfs>
  <cellStyles count="4">
    <cellStyle name="Accent1" xfId="1" builtinId="29"/>
    <cellStyle name="Komma 2" xfId="3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EECFCE"/>
      <color rgb="FFE1A8A7"/>
      <color rgb="FFD381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tabSelected="1" workbookViewId="0">
      <selection activeCell="B3" sqref="B3"/>
    </sheetView>
  </sheetViews>
  <sheetFormatPr defaultRowHeight="12.75" x14ac:dyDescent="0.2"/>
  <cols>
    <col min="1" max="1" width="20.140625" style="1" customWidth="1"/>
    <col min="2" max="2" width="16.7109375" style="1" customWidth="1"/>
    <col min="3" max="4" width="9.140625" style="1"/>
    <col min="5" max="5" width="16.28515625" style="1" bestFit="1" customWidth="1"/>
    <col min="6" max="16384" width="9.140625" style="1"/>
  </cols>
  <sheetData>
    <row r="1" spans="1:2" ht="15" x14ac:dyDescent="0.25">
      <c r="A1" s="19" t="s">
        <v>0</v>
      </c>
      <c r="B1" s="19"/>
    </row>
    <row r="3" spans="1:2" x14ac:dyDescent="0.2">
      <c r="A3" s="5" t="s">
        <v>16</v>
      </c>
      <c r="B3" s="1">
        <v>3255</v>
      </c>
    </row>
    <row r="5" spans="1:2" x14ac:dyDescent="0.2">
      <c r="A5" s="5" t="s">
        <v>1</v>
      </c>
      <c r="B5" s="8" t="s">
        <v>7</v>
      </c>
    </row>
    <row r="7" spans="1:2" x14ac:dyDescent="0.2">
      <c r="A7" s="5" t="s">
        <v>30</v>
      </c>
      <c r="B7" s="8" t="s">
        <v>31</v>
      </c>
    </row>
    <row r="9" spans="1:2" x14ac:dyDescent="0.2">
      <c r="A9" s="5" t="s">
        <v>3</v>
      </c>
      <c r="B9" s="2">
        <v>25000</v>
      </c>
    </row>
    <row r="11" spans="1:2" x14ac:dyDescent="0.2">
      <c r="A11" s="5" t="s">
        <v>15</v>
      </c>
      <c r="B11" s="3">
        <v>4.4999999999999998E-2</v>
      </c>
    </row>
    <row r="13" spans="1:2" x14ac:dyDescent="0.2">
      <c r="A13" s="5" t="s">
        <v>2</v>
      </c>
      <c r="B13" s="1">
        <v>47638782</v>
      </c>
    </row>
    <row r="15" spans="1:2" x14ac:dyDescent="0.2">
      <c r="A15" s="5" t="s">
        <v>41</v>
      </c>
      <c r="B15" s="4">
        <v>41275</v>
      </c>
    </row>
    <row r="17" spans="1:2" x14ac:dyDescent="0.2">
      <c r="A17" s="5" t="s">
        <v>39</v>
      </c>
      <c r="B17" s="7">
        <v>0.375</v>
      </c>
    </row>
    <row r="19" spans="1:2" x14ac:dyDescent="0.2">
      <c r="A19" s="5" t="s">
        <v>42</v>
      </c>
      <c r="B19" s="8" t="s">
        <v>44</v>
      </c>
    </row>
  </sheetData>
  <mergeCells count="1">
    <mergeCell ref="A1:B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/>
  </sheetViews>
  <sheetFormatPr defaultRowHeight="12.75" x14ac:dyDescent="0.2"/>
  <cols>
    <col min="1" max="1" width="18.5703125" style="1" customWidth="1"/>
    <col min="2" max="2" width="9.140625" style="1"/>
    <col min="3" max="3" width="17" style="1" customWidth="1"/>
    <col min="4" max="4" width="9.140625" style="1"/>
    <col min="5" max="5" width="16.5703125" style="1" customWidth="1"/>
    <col min="6" max="7" width="9.140625" style="1"/>
    <col min="8" max="8" width="16" style="1" customWidth="1"/>
    <col min="9" max="16384" width="9.140625" style="1"/>
  </cols>
  <sheetData>
    <row r="1" spans="1:5" ht="15" x14ac:dyDescent="0.25">
      <c r="A1" s="6" t="s">
        <v>40</v>
      </c>
      <c r="C1" s="6" t="s">
        <v>32</v>
      </c>
      <c r="E1" s="6" t="s">
        <v>42</v>
      </c>
    </row>
    <row r="2" spans="1:5" x14ac:dyDescent="0.2">
      <c r="A2" s="1" t="s">
        <v>4</v>
      </c>
      <c r="C2" s="1" t="s">
        <v>33</v>
      </c>
      <c r="E2" s="1" t="s">
        <v>43</v>
      </c>
    </row>
    <row r="3" spans="1:5" x14ac:dyDescent="0.2">
      <c r="A3" s="1" t="s">
        <v>18</v>
      </c>
      <c r="C3" s="1" t="s">
        <v>31</v>
      </c>
      <c r="E3" s="1" t="s">
        <v>44</v>
      </c>
    </row>
    <row r="4" spans="1:5" x14ac:dyDescent="0.2">
      <c r="A4" s="1" t="s">
        <v>28</v>
      </c>
      <c r="C4" s="1" t="s">
        <v>34</v>
      </c>
      <c r="E4" s="1" t="s">
        <v>45</v>
      </c>
    </row>
    <row r="5" spans="1:5" x14ac:dyDescent="0.2">
      <c r="A5" s="1" t="s">
        <v>5</v>
      </c>
      <c r="C5" s="1" t="s">
        <v>35</v>
      </c>
      <c r="E5" s="1" t="s">
        <v>46</v>
      </c>
    </row>
    <row r="6" spans="1:5" x14ac:dyDescent="0.2">
      <c r="A6" s="1" t="s">
        <v>6</v>
      </c>
      <c r="C6" s="1" t="s">
        <v>36</v>
      </c>
      <c r="E6" s="1" t="s">
        <v>47</v>
      </c>
    </row>
    <row r="7" spans="1:5" x14ac:dyDescent="0.2">
      <c r="A7" s="1" t="s">
        <v>7</v>
      </c>
      <c r="C7" s="1" t="s">
        <v>37</v>
      </c>
    </row>
    <row r="8" spans="1:5" x14ac:dyDescent="0.2">
      <c r="A8" s="1" t="s">
        <v>19</v>
      </c>
      <c r="C8" s="1" t="s">
        <v>38</v>
      </c>
    </row>
    <row r="9" spans="1:5" x14ac:dyDescent="0.2">
      <c r="A9" s="1" t="s">
        <v>8</v>
      </c>
    </row>
    <row r="10" spans="1:5" x14ac:dyDescent="0.2">
      <c r="A10" s="1" t="s">
        <v>9</v>
      </c>
    </row>
    <row r="11" spans="1:5" x14ac:dyDescent="0.2">
      <c r="A11" s="1" t="s">
        <v>10</v>
      </c>
    </row>
    <row r="12" spans="1:5" x14ac:dyDescent="0.2">
      <c r="A12" s="1" t="s">
        <v>11</v>
      </c>
    </row>
    <row r="13" spans="1:5" x14ac:dyDescent="0.2">
      <c r="A13" s="1" t="s">
        <v>23</v>
      </c>
    </row>
    <row r="14" spans="1:5" x14ac:dyDescent="0.2">
      <c r="A14" s="1" t="s">
        <v>12</v>
      </c>
    </row>
    <row r="15" spans="1:5" x14ac:dyDescent="0.2">
      <c r="A15" s="1" t="s">
        <v>24</v>
      </c>
    </row>
    <row r="16" spans="1:5" x14ac:dyDescent="0.2">
      <c r="A16" s="1" t="s">
        <v>22</v>
      </c>
    </row>
    <row r="17" spans="1:1" x14ac:dyDescent="0.2">
      <c r="A17" s="1" t="s">
        <v>13</v>
      </c>
    </row>
    <row r="18" spans="1:1" x14ac:dyDescent="0.2">
      <c r="A18" s="1" t="s">
        <v>27</v>
      </c>
    </row>
    <row r="19" spans="1:1" x14ac:dyDescent="0.2">
      <c r="A19" s="1" t="s">
        <v>17</v>
      </c>
    </row>
    <row r="20" spans="1:1" x14ac:dyDescent="0.2">
      <c r="A20" s="1" t="s">
        <v>21</v>
      </c>
    </row>
    <row r="21" spans="1:1" x14ac:dyDescent="0.2">
      <c r="A21" s="1" t="s">
        <v>14</v>
      </c>
    </row>
    <row r="22" spans="1:1" x14ac:dyDescent="0.2">
      <c r="A22" s="1" t="s">
        <v>25</v>
      </c>
    </row>
    <row r="23" spans="1:1" x14ac:dyDescent="0.2">
      <c r="A23" s="1" t="s">
        <v>20</v>
      </c>
    </row>
    <row r="24" spans="1:1" x14ac:dyDescent="0.2">
      <c r="A24" s="1" t="s">
        <v>26</v>
      </c>
    </row>
    <row r="25" spans="1:1" x14ac:dyDescent="0.2">
      <c r="A25" s="1" t="s">
        <v>29</v>
      </c>
    </row>
  </sheetData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activeCell="C20" sqref="C20"/>
    </sheetView>
  </sheetViews>
  <sheetFormatPr defaultRowHeight="12.75" x14ac:dyDescent="0.2"/>
  <cols>
    <col min="1" max="1" width="19.7109375" style="1" bestFit="1" customWidth="1"/>
    <col min="2" max="14" width="11.140625" style="1" customWidth="1"/>
    <col min="15" max="16384" width="9.140625" style="1"/>
  </cols>
  <sheetData>
    <row r="1" spans="1:14" ht="21" x14ac:dyDescent="0.35">
      <c r="A1" s="20" t="s">
        <v>62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x14ac:dyDescent="0.2">
      <c r="A2" s="9" t="s">
        <v>43</v>
      </c>
      <c r="B2" s="10" t="s">
        <v>48</v>
      </c>
      <c r="C2" s="10" t="s">
        <v>49</v>
      </c>
      <c r="D2" s="10" t="s">
        <v>50</v>
      </c>
      <c r="E2" s="10" t="s">
        <v>51</v>
      </c>
      <c r="F2" s="10" t="s">
        <v>52</v>
      </c>
      <c r="G2" s="10" t="s">
        <v>53</v>
      </c>
      <c r="H2" s="10" t="s">
        <v>54</v>
      </c>
      <c r="I2" s="10" t="s">
        <v>55</v>
      </c>
      <c r="J2" s="10" t="s">
        <v>56</v>
      </c>
      <c r="K2" s="10" t="s">
        <v>57</v>
      </c>
      <c r="L2" s="10" t="s">
        <v>58</v>
      </c>
      <c r="M2" s="10" t="s">
        <v>59</v>
      </c>
      <c r="N2" s="10" t="s">
        <v>60</v>
      </c>
    </row>
    <row r="3" spans="1:14" x14ac:dyDescent="0.2">
      <c r="A3" s="11" t="s">
        <v>4</v>
      </c>
      <c r="B3" s="15">
        <v>458120</v>
      </c>
      <c r="C3" s="15">
        <v>211220</v>
      </c>
      <c r="D3" s="15">
        <v>396180</v>
      </c>
      <c r="E3" s="15">
        <v>257270</v>
      </c>
      <c r="F3" s="15">
        <v>116420</v>
      </c>
      <c r="G3" s="15">
        <v>173510</v>
      </c>
      <c r="H3" s="15">
        <v>344210</v>
      </c>
      <c r="I3" s="15">
        <v>332890</v>
      </c>
      <c r="J3" s="15">
        <v>178120</v>
      </c>
      <c r="K3" s="15">
        <v>434310</v>
      </c>
      <c r="L3" s="15">
        <v>353850</v>
      </c>
      <c r="M3" s="15">
        <v>152740</v>
      </c>
      <c r="N3" s="12">
        <f t="shared" ref="N3:N14" si="0">SUM(B3:M3)</f>
        <v>3408840</v>
      </c>
    </row>
    <row r="4" spans="1:14" x14ac:dyDescent="0.2">
      <c r="A4" s="11" t="s">
        <v>8</v>
      </c>
      <c r="B4" s="15">
        <v>89630</v>
      </c>
      <c r="C4" s="15">
        <v>220670</v>
      </c>
      <c r="D4" s="15">
        <v>199440</v>
      </c>
      <c r="E4" s="15">
        <v>275120</v>
      </c>
      <c r="F4" s="15">
        <v>462400</v>
      </c>
      <c r="G4" s="15">
        <v>290400</v>
      </c>
      <c r="H4" s="15">
        <v>295610</v>
      </c>
      <c r="I4" s="15">
        <v>191790</v>
      </c>
      <c r="J4" s="15">
        <v>69000</v>
      </c>
      <c r="K4" s="15">
        <v>375880</v>
      </c>
      <c r="L4" s="15">
        <v>287480</v>
      </c>
      <c r="M4" s="15">
        <v>318240</v>
      </c>
      <c r="N4" s="12">
        <f t="shared" si="0"/>
        <v>3075660</v>
      </c>
    </row>
    <row r="5" spans="1:14" x14ac:dyDescent="0.2">
      <c r="A5" s="11" t="s">
        <v>11</v>
      </c>
      <c r="B5" s="15">
        <v>217920</v>
      </c>
      <c r="C5" s="15">
        <v>119090</v>
      </c>
      <c r="D5" s="15">
        <v>111250</v>
      </c>
      <c r="E5" s="15">
        <v>225970</v>
      </c>
      <c r="F5" s="15">
        <v>387900</v>
      </c>
      <c r="G5" s="15">
        <v>323550</v>
      </c>
      <c r="H5" s="15">
        <v>314960</v>
      </c>
      <c r="I5" s="15">
        <v>238260</v>
      </c>
      <c r="J5" s="15">
        <v>394400</v>
      </c>
      <c r="K5" s="15">
        <v>419520</v>
      </c>
      <c r="L5" s="15">
        <v>305860</v>
      </c>
      <c r="M5" s="15">
        <v>325590</v>
      </c>
      <c r="N5" s="12">
        <f t="shared" si="0"/>
        <v>3384270</v>
      </c>
    </row>
    <row r="6" spans="1:14" x14ac:dyDescent="0.2">
      <c r="A6" s="11" t="s">
        <v>12</v>
      </c>
      <c r="B6" s="15">
        <v>35630</v>
      </c>
      <c r="C6" s="15">
        <v>106050</v>
      </c>
      <c r="D6" s="15">
        <v>260290</v>
      </c>
      <c r="E6" s="15">
        <v>59230</v>
      </c>
      <c r="F6" s="15">
        <v>110790</v>
      </c>
      <c r="G6" s="15">
        <v>297560</v>
      </c>
      <c r="H6" s="15">
        <v>80360</v>
      </c>
      <c r="I6" s="15">
        <v>245110</v>
      </c>
      <c r="J6" s="15">
        <v>319780</v>
      </c>
      <c r="K6" s="15">
        <v>411610</v>
      </c>
      <c r="L6" s="15">
        <v>302140</v>
      </c>
      <c r="M6" s="15">
        <v>310840</v>
      </c>
      <c r="N6" s="12">
        <f t="shared" si="0"/>
        <v>2539390</v>
      </c>
    </row>
    <row r="7" spans="1:14" x14ac:dyDescent="0.2">
      <c r="A7" s="11" t="s">
        <v>5</v>
      </c>
      <c r="B7" s="15">
        <v>21350</v>
      </c>
      <c r="C7" s="15">
        <v>346220</v>
      </c>
      <c r="D7" s="15">
        <v>187230</v>
      </c>
      <c r="E7" s="15">
        <v>466130</v>
      </c>
      <c r="F7" s="15">
        <v>120070</v>
      </c>
      <c r="G7" s="15">
        <v>321560</v>
      </c>
      <c r="H7" s="15">
        <v>193840</v>
      </c>
      <c r="I7" s="15">
        <v>213950</v>
      </c>
      <c r="J7" s="15">
        <v>227810</v>
      </c>
      <c r="K7" s="15">
        <v>237950</v>
      </c>
      <c r="L7" s="15">
        <v>474490</v>
      </c>
      <c r="M7" s="15">
        <v>73110</v>
      </c>
      <c r="N7" s="12">
        <f t="shared" si="0"/>
        <v>2883710</v>
      </c>
    </row>
    <row r="8" spans="1:14" x14ac:dyDescent="0.2">
      <c r="A8" s="11" t="s">
        <v>6</v>
      </c>
      <c r="B8" s="15">
        <v>430360</v>
      </c>
      <c r="C8" s="15">
        <v>99570</v>
      </c>
      <c r="D8" s="15">
        <v>374960</v>
      </c>
      <c r="E8" s="15">
        <v>264520</v>
      </c>
      <c r="F8" s="15">
        <v>22470</v>
      </c>
      <c r="G8" s="15">
        <v>143630</v>
      </c>
      <c r="H8" s="15">
        <v>367900</v>
      </c>
      <c r="I8" s="15">
        <v>123740</v>
      </c>
      <c r="J8" s="15">
        <v>149550</v>
      </c>
      <c r="K8" s="15">
        <v>822350</v>
      </c>
      <c r="L8" s="15">
        <v>251510</v>
      </c>
      <c r="M8" s="15">
        <v>226000</v>
      </c>
      <c r="N8" s="12">
        <f t="shared" si="0"/>
        <v>3276560</v>
      </c>
    </row>
    <row r="9" spans="1:14" x14ac:dyDescent="0.2">
      <c r="A9" s="11" t="s">
        <v>7</v>
      </c>
      <c r="B9" s="15">
        <v>469500</v>
      </c>
      <c r="C9" s="15">
        <v>406390</v>
      </c>
      <c r="D9" s="15">
        <v>171230</v>
      </c>
      <c r="E9" s="15">
        <v>360360</v>
      </c>
      <c r="F9" s="15">
        <v>230080</v>
      </c>
      <c r="G9" s="15">
        <v>85510</v>
      </c>
      <c r="H9" s="15">
        <v>423890</v>
      </c>
      <c r="I9" s="15">
        <v>498930</v>
      </c>
      <c r="J9" s="15">
        <v>71630</v>
      </c>
      <c r="K9" s="15">
        <v>381940</v>
      </c>
      <c r="L9" s="15">
        <v>230300</v>
      </c>
      <c r="M9" s="15">
        <v>473450</v>
      </c>
      <c r="N9" s="12">
        <f t="shared" si="0"/>
        <v>3803210</v>
      </c>
    </row>
    <row r="10" spans="1:14" x14ac:dyDescent="0.2">
      <c r="A10" s="11" t="s">
        <v>9</v>
      </c>
      <c r="B10" s="15">
        <v>460140</v>
      </c>
      <c r="C10" s="15">
        <v>25990</v>
      </c>
      <c r="D10" s="15">
        <v>36280</v>
      </c>
      <c r="E10" s="15">
        <v>405670</v>
      </c>
      <c r="F10" s="15">
        <v>248790</v>
      </c>
      <c r="G10" s="15">
        <v>79670</v>
      </c>
      <c r="H10" s="15">
        <v>118700</v>
      </c>
      <c r="I10" s="15">
        <v>54370</v>
      </c>
      <c r="J10" s="15">
        <v>319240</v>
      </c>
      <c r="K10" s="15">
        <v>278600</v>
      </c>
      <c r="L10" s="15">
        <v>313200</v>
      </c>
      <c r="M10" s="15">
        <v>193830</v>
      </c>
      <c r="N10" s="12">
        <f t="shared" si="0"/>
        <v>2534480</v>
      </c>
    </row>
    <row r="11" spans="1:14" x14ac:dyDescent="0.2">
      <c r="A11" s="11" t="s">
        <v>10</v>
      </c>
      <c r="B11" s="15">
        <v>267520</v>
      </c>
      <c r="C11" s="15">
        <v>50290</v>
      </c>
      <c r="D11" s="15">
        <v>173810</v>
      </c>
      <c r="E11" s="15">
        <v>69160</v>
      </c>
      <c r="F11" s="15">
        <v>300740</v>
      </c>
      <c r="G11" s="15">
        <v>499890</v>
      </c>
      <c r="H11" s="15">
        <v>289120</v>
      </c>
      <c r="I11" s="15">
        <v>365220</v>
      </c>
      <c r="J11" s="15">
        <v>270470</v>
      </c>
      <c r="K11" s="15">
        <v>248830</v>
      </c>
      <c r="L11" s="15">
        <v>205850</v>
      </c>
      <c r="M11" s="15">
        <v>18100</v>
      </c>
      <c r="N11" s="12">
        <f t="shared" si="0"/>
        <v>2759000</v>
      </c>
    </row>
    <row r="12" spans="1:14" x14ac:dyDescent="0.2">
      <c r="A12" s="11" t="s">
        <v>13</v>
      </c>
      <c r="B12" s="15">
        <v>135080</v>
      </c>
      <c r="C12" s="15">
        <v>479690</v>
      </c>
      <c r="D12" s="15">
        <v>412350</v>
      </c>
      <c r="E12" s="15">
        <v>790140</v>
      </c>
      <c r="F12" s="15">
        <v>196730</v>
      </c>
      <c r="G12" s="15">
        <v>453880</v>
      </c>
      <c r="H12" s="15">
        <v>448670</v>
      </c>
      <c r="I12" s="15">
        <v>62940</v>
      </c>
      <c r="J12" s="15">
        <v>150650</v>
      </c>
      <c r="K12" s="15">
        <v>303360</v>
      </c>
      <c r="L12" s="15">
        <v>272910</v>
      </c>
      <c r="M12" s="15">
        <v>237800</v>
      </c>
      <c r="N12" s="12">
        <f t="shared" si="0"/>
        <v>3944200</v>
      </c>
    </row>
    <row r="13" spans="1:14" x14ac:dyDescent="0.2">
      <c r="A13" s="11" t="s">
        <v>14</v>
      </c>
      <c r="B13" s="15">
        <v>421070</v>
      </c>
      <c r="C13" s="15">
        <v>496410</v>
      </c>
      <c r="D13" s="15">
        <v>70650</v>
      </c>
      <c r="E13" s="15">
        <v>322660</v>
      </c>
      <c r="F13" s="15">
        <v>333460</v>
      </c>
      <c r="G13" s="15">
        <v>217270</v>
      </c>
      <c r="H13" s="15">
        <v>300810</v>
      </c>
      <c r="I13" s="15">
        <v>495970</v>
      </c>
      <c r="J13" s="15">
        <v>207810</v>
      </c>
      <c r="K13" s="15">
        <v>397880</v>
      </c>
      <c r="L13" s="15">
        <v>493600</v>
      </c>
      <c r="M13" s="15">
        <v>214020</v>
      </c>
      <c r="N13" s="12">
        <f t="shared" si="0"/>
        <v>3971610</v>
      </c>
    </row>
    <row r="14" spans="1:14" x14ac:dyDescent="0.2">
      <c r="A14" s="13" t="s">
        <v>61</v>
      </c>
      <c r="B14" s="12">
        <f t="shared" ref="B14:M14" si="1">SUM(B3:B13)</f>
        <v>3006320</v>
      </c>
      <c r="C14" s="12">
        <f t="shared" si="1"/>
        <v>2561590</v>
      </c>
      <c r="D14" s="12">
        <f t="shared" si="1"/>
        <v>2393670</v>
      </c>
      <c r="E14" s="12">
        <f t="shared" si="1"/>
        <v>3496230</v>
      </c>
      <c r="F14" s="12">
        <f t="shared" si="1"/>
        <v>2529850</v>
      </c>
      <c r="G14" s="12">
        <f t="shared" si="1"/>
        <v>2886430</v>
      </c>
      <c r="H14" s="12">
        <f t="shared" si="1"/>
        <v>3178070</v>
      </c>
      <c r="I14" s="12">
        <f t="shared" si="1"/>
        <v>2823170</v>
      </c>
      <c r="J14" s="12">
        <f t="shared" si="1"/>
        <v>2358460</v>
      </c>
      <c r="K14" s="12">
        <f t="shared" si="1"/>
        <v>4312230</v>
      </c>
      <c r="L14" s="12">
        <f t="shared" si="1"/>
        <v>3491190</v>
      </c>
      <c r="M14" s="12">
        <f t="shared" si="1"/>
        <v>2543720</v>
      </c>
      <c r="N14" s="12">
        <f t="shared" si="0"/>
        <v>35580930</v>
      </c>
    </row>
    <row r="18" spans="1:8" ht="21" x14ac:dyDescent="0.35">
      <c r="A18" s="20" t="s">
        <v>63</v>
      </c>
      <c r="B18" s="20"/>
      <c r="C18" s="20"/>
      <c r="D18" s="20"/>
      <c r="E18" s="20"/>
      <c r="G18" s="20" t="s">
        <v>70</v>
      </c>
      <c r="H18" s="20"/>
    </row>
    <row r="19" spans="1:8" ht="25.5" x14ac:dyDescent="0.2">
      <c r="A19" s="9" t="s">
        <v>43</v>
      </c>
      <c r="B19" s="14" t="s">
        <v>65</v>
      </c>
      <c r="C19" s="14" t="s">
        <v>66</v>
      </c>
      <c r="D19" s="14" t="s">
        <v>64</v>
      </c>
      <c r="E19" s="14" t="s">
        <v>67</v>
      </c>
      <c r="G19" s="10" t="s">
        <v>68</v>
      </c>
      <c r="H19" s="4">
        <v>42009</v>
      </c>
    </row>
    <row r="20" spans="1:8" x14ac:dyDescent="0.2">
      <c r="A20" s="11" t="s">
        <v>4</v>
      </c>
      <c r="B20" s="15">
        <v>218</v>
      </c>
      <c r="C20" s="16">
        <v>43566</v>
      </c>
      <c r="D20" s="15">
        <f t="shared" ref="D20:D30" si="2">C20-B20</f>
        <v>43348</v>
      </c>
      <c r="E20" s="17"/>
      <c r="G20" s="10" t="s">
        <v>69</v>
      </c>
      <c r="H20" s="4">
        <v>42361</v>
      </c>
    </row>
    <row r="21" spans="1:8" x14ac:dyDescent="0.2">
      <c r="A21" s="11" t="s">
        <v>8</v>
      </c>
      <c r="B21" s="15">
        <v>79595</v>
      </c>
      <c r="C21" s="16">
        <v>121269</v>
      </c>
      <c r="D21" s="15">
        <f t="shared" si="2"/>
        <v>41674</v>
      </c>
      <c r="E21" s="18">
        <v>42125</v>
      </c>
    </row>
    <row r="22" spans="1:8" x14ac:dyDescent="0.2">
      <c r="A22" s="11" t="s">
        <v>11</v>
      </c>
      <c r="B22" s="15">
        <v>45390</v>
      </c>
      <c r="C22" s="16">
        <v>38499</v>
      </c>
      <c r="D22" s="15">
        <f t="shared" si="2"/>
        <v>-6891</v>
      </c>
      <c r="E22" s="17"/>
    </row>
    <row r="23" spans="1:8" x14ac:dyDescent="0.2">
      <c r="A23" s="11" t="s">
        <v>12</v>
      </c>
      <c r="B23" s="15">
        <v>34833</v>
      </c>
      <c r="C23" s="16"/>
      <c r="D23" s="15">
        <f t="shared" si="2"/>
        <v>-34833</v>
      </c>
      <c r="E23" s="18"/>
    </row>
    <row r="24" spans="1:8" x14ac:dyDescent="0.2">
      <c r="A24" s="11" t="s">
        <v>5</v>
      </c>
      <c r="B24" s="15">
        <v>50847</v>
      </c>
      <c r="C24" s="16">
        <v>109335</v>
      </c>
      <c r="D24" s="15">
        <f t="shared" si="2"/>
        <v>58488</v>
      </c>
      <c r="E24" s="17"/>
    </row>
    <row r="25" spans="1:8" x14ac:dyDescent="0.2">
      <c r="A25" s="11" t="s">
        <v>6</v>
      </c>
      <c r="B25" s="15">
        <v>41804</v>
      </c>
      <c r="C25" s="16">
        <v>98292</v>
      </c>
      <c r="D25" s="15">
        <f t="shared" si="2"/>
        <v>56488</v>
      </c>
      <c r="E25" s="18">
        <v>42090</v>
      </c>
    </row>
    <row r="26" spans="1:8" x14ac:dyDescent="0.2">
      <c r="A26" s="11" t="s">
        <v>7</v>
      </c>
      <c r="B26" s="15">
        <v>3051</v>
      </c>
      <c r="C26" s="16">
        <v>57767</v>
      </c>
      <c r="D26" s="15">
        <f t="shared" si="2"/>
        <v>54716</v>
      </c>
      <c r="E26" s="17"/>
    </row>
    <row r="27" spans="1:8" x14ac:dyDescent="0.2">
      <c r="A27" s="11" t="s">
        <v>9</v>
      </c>
      <c r="B27" s="15">
        <v>26748</v>
      </c>
      <c r="C27" s="16">
        <v>51063</v>
      </c>
      <c r="D27" s="15">
        <f t="shared" si="2"/>
        <v>24315</v>
      </c>
      <c r="E27" s="17"/>
    </row>
    <row r="28" spans="1:8" x14ac:dyDescent="0.2">
      <c r="A28" s="11" t="s">
        <v>10</v>
      </c>
      <c r="B28" s="15">
        <v>62855</v>
      </c>
      <c r="C28" s="16">
        <v>54510</v>
      </c>
      <c r="D28" s="15">
        <f t="shared" si="2"/>
        <v>-8345</v>
      </c>
      <c r="E28" s="18">
        <v>42245</v>
      </c>
    </row>
    <row r="29" spans="1:8" x14ac:dyDescent="0.2">
      <c r="A29" s="11" t="s">
        <v>13</v>
      </c>
      <c r="B29" s="15">
        <v>720</v>
      </c>
      <c r="C29" s="16">
        <v>50855</v>
      </c>
      <c r="D29" s="15">
        <f t="shared" si="2"/>
        <v>50135</v>
      </c>
      <c r="E29" s="18">
        <v>42169</v>
      </c>
    </row>
    <row r="30" spans="1:8" x14ac:dyDescent="0.2">
      <c r="A30" s="11" t="s">
        <v>14</v>
      </c>
      <c r="B30" s="15">
        <v>58665</v>
      </c>
      <c r="C30" s="16"/>
      <c r="D30" s="15">
        <f t="shared" si="2"/>
        <v>-58665</v>
      </c>
      <c r="E30" s="17"/>
    </row>
  </sheetData>
  <dataConsolidate/>
  <mergeCells count="3">
    <mergeCell ref="A1:N1"/>
    <mergeCell ref="A18:E18"/>
    <mergeCell ref="G18:H18"/>
  </mergeCells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Personale</vt:lpstr>
      <vt:lpstr>Lister</vt:lpstr>
      <vt:lpstr>Salgsoversigt 2015</vt:lpstr>
      <vt:lpstr>Medarbejderjobtitler_pr_01012013_Oprettet_af_FA</vt:lpstr>
    </vt:vector>
  </TitlesOfParts>
  <Company>4D Konsulenterne A/S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2006-11-13T19:14:03Z</dcterms:created>
  <dcterms:modified xsi:type="dcterms:W3CDTF">2016-05-06T11:25:46Z</dcterms:modified>
</cp:coreProperties>
</file>